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6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<sst xmlns="http://schemas.openxmlformats.org/spreadsheetml/2006/main" count="471" uniqueCount="99">
  <si>
    <t xml:space="preserve">BANKWISE POSITION OF SELF HELP GROUPS(SHGs) SAVING LINKED  </t>
  </si>
  <si>
    <t>WITH IN UT CHANDIGARH AS ON</t>
  </si>
  <si>
    <t>31.03.2019</t>
  </si>
  <si>
    <t>Rs. In Lacs</t>
  </si>
  <si>
    <t>Sl.no</t>
  </si>
  <si>
    <t>Name of the Bank</t>
  </si>
  <si>
    <t xml:space="preserve">O/S AS ON </t>
  </si>
  <si>
    <t>Fresh disbursement during  01.04.2018 to 31.03.2019</t>
  </si>
  <si>
    <t>O/S as on  31.03.2019</t>
  </si>
  <si>
    <t xml:space="preserve">No. 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</si>
  <si>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</si>
  <si>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</si>
  <si>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</si>
  <si>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</si>
  <si>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</si>
  <si>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</si>
  <si>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</si>
  <si>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</si>
  <si>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</si>
  <si>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</si>
  <si>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</si>
  <si>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</si>
  <si>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</si>
  <si>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</si>
  <si>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</si>
  <si>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</si>
  <si>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</si>
  <si>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</si>
  <si>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</si>
  <si>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</si>
  <si>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</si>
  <si>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</si>
  <si>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</si>
  <si>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</si>
  <si>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</si>
  <si>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</si>
  <si>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</si>
  <si>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</si>
  <si>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</si>
  <si>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</si>
  <si>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</si>
  <si>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</si>
  <si>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</si>
  <si>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</si>
  <si>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</si>
  <si>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</si>
  <si>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</si>
  <si>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</si>
  <si>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</si>
  <si>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</si>
  <si>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</si>
  <si>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</si>
  <si>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</si>
  <si>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</si>
  <si>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</si>
  <si>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</si>
  <si>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</si>
  <si>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</si>
  <si>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</si>
  <si>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</si>
  <si>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</si>
  <si>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</si>
  <si>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</si>
  <si>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</si>
  <si>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</si>
  <si>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</si>
  <si>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</si>
  <si>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</si>
  <si>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01.04.2018 to 31.03.2019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</si>
  <si>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</si>
  <si>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</si>
  <si>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</si>
  <si>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</si>
  <si>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</si>
  <si>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</si>
  <si>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</si>
  <si>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01.04.2018 to 31.03.2019</t>
  </si>
  <si>
    <t>No. of cards issued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</si>
  <si>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</si>
  <si>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</si>
  <si>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</si>
  <si>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</si>
  <si>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</si>
  <si>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</si>
  <si>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</si>
  <si>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</si>
  <si>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</si>
  <si>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</si>
  <si>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</si>
  <si>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</si>
  <si>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</si>
  <si>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</si>
  <si>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Fresh disbursement on 01.04.2018 to 31.03.2019</t>
  </si>
  <si>
    <t>ANNEXURE-13</t>
  </si>
  <si>
    <t>ANNEXURE-13.1</t>
  </si>
  <si>
    <t>ANNEXURE - 13.2</t>
  </si>
  <si>
    <t>ANNEXURE -13.3</t>
  </si>
  <si>
    <t>ANNEXURE : 13.4</t>
  </si>
  <si>
    <t>ANNEXURE : 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</si>
</sst>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1" fontId="24" fillId="0" borderId="9" xfId="0" applyNumberFormat="1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7"/>
  <sheetViews>
    <sheetView view="pageBreakPreview" topLeftCell="A3" zoomScale="83" zoomScaleSheetLayoutView="83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F3" sqref="F3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93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4" t="s">
        <v>0</v>
      </c>
      <c r="C5" s="35"/>
      <c r="D5" s="35"/>
      <c r="E5" s="35"/>
      <c r="F5" s="35"/>
      <c r="G5" s="36"/>
    </row>
    <row r="6" spans="1:7" ht="24" customHeight="1" x14ac:dyDescent="0.25">
      <c r="B6" s="37"/>
      <c r="C6" s="38"/>
      <c r="D6" s="38"/>
      <c r="E6" s="38"/>
      <c r="F6" s="38"/>
      <c r="G6" s="39"/>
    </row>
    <row r="7" spans="1:7" ht="33.75" customHeight="1" x14ac:dyDescent="0.35">
      <c r="B7" s="48" t="s">
        <v>1</v>
      </c>
      <c r="C7" s="49"/>
      <c r="D7" s="49"/>
      <c r="E7" s="49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5" t="s">
        <v>4</v>
      </c>
      <c r="C10" s="40" t="s">
        <v>5</v>
      </c>
      <c r="D10" s="41" t="s">
        <v>92</v>
      </c>
      <c r="E10" s="42"/>
      <c r="F10" s="50" t="s">
        <v>6</v>
      </c>
      <c r="G10" s="52" t="str">
        <f>F7</f>
        <v>31.03.2019</v>
      </c>
    </row>
    <row r="11" spans="1:7" ht="35.25" customHeight="1" x14ac:dyDescent="0.25">
      <c r="B11" s="46"/>
      <c r="C11" s="40"/>
      <c r="D11" s="43" t="s">
        <v>7</v>
      </c>
      <c r="E11" s="44"/>
      <c r="F11" s="51" t="s">
        <v>8</v>
      </c>
      <c r="G11" s="53"/>
    </row>
    <row r="12" spans="1:7" ht="29.25" customHeight="1" x14ac:dyDescent="0.25">
      <c r="B12" s="47"/>
      <c r="C12" s="40"/>
      <c r="D12" s="14" t="s">
        <v>9</v>
      </c>
      <c r="E12" s="14" t="s">
        <v>10</v>
      </c>
      <c r="F12" s="14" t="s">
        <v>9</v>
      </c>
      <c r="G12" s="14" t="s">
        <v>10</v>
      </c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8</v>
      </c>
      <c r="G21" s="31">
        <v>1.63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24</v>
      </c>
      <c r="D26" s="31">
        <v>2</v>
      </c>
      <c r="E26" s="31">
        <v>0.14000000000000001</v>
      </c>
      <c r="F26" s="31">
        <v>85</v>
      </c>
      <c r="G26" s="31">
        <v>6.51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s="30" customFormat="1" x14ac:dyDescent="0.25">
      <c r="A33" s="32"/>
      <c r="B33" s="54" t="s">
        <v>31</v>
      </c>
      <c r="C33" s="54"/>
      <c r="D33" s="32">
        <v>2</v>
      </c>
      <c r="E33" s="32">
        <v>0.14000000000000001</v>
      </c>
      <c r="F33" s="32">
        <v>93</v>
      </c>
      <c r="G33" s="32">
        <v>8.14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39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40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52</v>
      </c>
      <c r="C54" s="5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4" t="s">
        <v>53</v>
      </c>
      <c r="C55" s="54"/>
      <c r="D55" s="32">
        <v>2</v>
      </c>
      <c r="E55" s="32">
        <v>0.14000000000000001</v>
      </c>
      <c r="F55" s="32">
        <v>93</v>
      </c>
      <c r="G55" s="32">
        <v>8.14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42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43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54" t="s">
        <v>57</v>
      </c>
      <c r="C59" s="5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54" t="s">
        <v>58</v>
      </c>
      <c r="C60" s="54"/>
      <c r="D60" s="32">
        <v>2</v>
      </c>
      <c r="E60" s="32">
        <v>0.14000000000000001</v>
      </c>
      <c r="F60" s="32">
        <v>93</v>
      </c>
      <c r="G60" s="32">
        <v>8.14</v>
      </c>
    </row>
    <row r="61" spans="1:7" x14ac:dyDescent="0.25">
      <c r="A61" s="31"/>
      <c r="B61" s="33">
        <v>44</v>
      </c>
      <c r="C61" s="31" t="s">
        <v>59</v>
      </c>
      <c r="D61" s="31">
        <v>4</v>
      </c>
      <c r="E61" s="31">
        <v>0.13</v>
      </c>
      <c r="F61" s="31">
        <v>45</v>
      </c>
      <c r="G61" s="31">
        <v>7.3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46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47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54" t="s">
        <v>63</v>
      </c>
      <c r="C65" s="54"/>
      <c r="D65" s="32">
        <v>4</v>
      </c>
      <c r="E65" s="32">
        <v>0.13</v>
      </c>
      <c r="F65" s="32">
        <v>45</v>
      </c>
      <c r="G65" s="32">
        <v>7.3</v>
      </c>
    </row>
    <row r="66" spans="1:7" s="30" customFormat="1" x14ac:dyDescent="0.25">
      <c r="A66" s="32"/>
      <c r="B66" s="54" t="s">
        <v>64</v>
      </c>
      <c r="C66" s="54"/>
      <c r="D66" s="32">
        <v>6</v>
      </c>
      <c r="E66" s="32">
        <v>0.27</v>
      </c>
      <c r="F66" s="32">
        <v>138</v>
      </c>
      <c r="G66" s="32">
        <v>15.44</v>
      </c>
    </row>
    <row r="67" spans="1:7" s="30" customFormat="1" x14ac:dyDescent="0.25"/>
  </sheetData>
  <mergeCells count="14">
    <mergeCell ref="B65:C65"/>
    <mergeCell ref="B66:C66"/>
    <mergeCell ref="B33:C33"/>
    <mergeCell ref="B54:C54"/>
    <mergeCell ref="B55:C55"/>
    <mergeCell ref="B59:C59"/>
    <mergeCell ref="B60:C60"/>
    <mergeCell ref="B5:G6"/>
    <mergeCell ref="C10:C12"/>
    <mergeCell ref="D10:E11"/>
    <mergeCell ref="B10:B12"/>
    <mergeCell ref="B7:E7"/>
    <mergeCell ref="F10:F11"/>
    <mergeCell ref="G10:G11"/>
  </mergeCells>
  <printOptions horizontalCentered="1" verticalCentered="1"/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B3" zoomScale="78" zoomScaleSheetLayoutView="78" workbookViewId="0">
      <pane xSplit="2" ySplit="9" topLeftCell="D12" activePane="bottomRight" state="frozen"/>
      <selection activeCell="B3" sqref="B3"/>
      <selection pane="topRight" activeCell="D3" sqref="D3"/>
      <selection pane="bottomLeft" activeCell="B12" sqref="B12"/>
      <selection pane="bottomRight" activeCell="F3" sqref="F3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94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4" t="s">
        <v>65</v>
      </c>
      <c r="C5" s="55"/>
      <c r="D5" s="55"/>
      <c r="E5" s="55"/>
      <c r="F5" s="55"/>
      <c r="G5" s="56"/>
    </row>
    <row r="6" spans="1:7" ht="30.75" customHeight="1" x14ac:dyDescent="0.35">
      <c r="B6" s="57" t="s">
        <v>66</v>
      </c>
      <c r="C6" s="58"/>
      <c r="D6" s="58"/>
      <c r="E6" s="58"/>
      <c r="F6" s="25" t="s">
        <v>2</v>
      </c>
      <c r="G6" s="24"/>
    </row>
    <row r="7" spans="1:7" ht="22.5" customHeight="1" x14ac:dyDescent="0.25">
      <c r="B7" s="59"/>
      <c r="C7" s="60"/>
      <c r="D7" s="60"/>
      <c r="E7" s="60"/>
      <c r="F7" s="60"/>
      <c r="G7" s="61"/>
    </row>
    <row r="8" spans="1:7" ht="30" customHeight="1" x14ac:dyDescent="0.25">
      <c r="B8" s="62" t="s">
        <v>67</v>
      </c>
      <c r="C8" s="71" t="s">
        <v>5</v>
      </c>
      <c r="D8" s="65" t="s">
        <v>68</v>
      </c>
      <c r="E8" s="66"/>
      <c r="F8" s="67" t="s">
        <v>8</v>
      </c>
      <c r="G8" s="68"/>
    </row>
    <row r="9" spans="1:7" x14ac:dyDescent="0.25">
      <c r="B9" s="63"/>
      <c r="C9" s="72"/>
      <c r="D9" s="69" t="s">
        <v>69</v>
      </c>
      <c r="E9" s="69" t="s">
        <v>70</v>
      </c>
      <c r="F9" s="69" t="s">
        <v>69</v>
      </c>
      <c r="G9" s="69" t="s">
        <v>71</v>
      </c>
    </row>
    <row r="10" spans="1:7" x14ac:dyDescent="0.25">
      <c r="B10" s="63"/>
      <c r="C10" s="72"/>
      <c r="D10" s="70"/>
      <c r="E10" s="70"/>
      <c r="F10" s="70"/>
      <c r="G10" s="70"/>
    </row>
    <row r="11" spans="1:7" x14ac:dyDescent="0.25">
      <c r="B11" s="64"/>
      <c r="C11" s="73"/>
      <c r="D11" s="70"/>
      <c r="E11" s="70"/>
      <c r="F11" s="70"/>
      <c r="G11" s="70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14</v>
      </c>
      <c r="C25" s="31" t="s">
        <v>24</v>
      </c>
      <c r="D25" s="31">
        <v>4</v>
      </c>
      <c r="E25" s="31">
        <v>2.25</v>
      </c>
      <c r="F25" s="31">
        <v>16</v>
      </c>
      <c r="G25" s="31">
        <v>2.29</v>
      </c>
    </row>
    <row r="26" spans="1:7" x14ac:dyDescent="0.25">
      <c r="A26" s="31"/>
      <c r="B26" s="33">
        <v>15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19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20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s="30" customFormat="1" x14ac:dyDescent="0.25">
      <c r="A32" s="32"/>
      <c r="B32" s="54" t="s">
        <v>31</v>
      </c>
      <c r="C32" s="54"/>
      <c r="D32" s="32">
        <v>4</v>
      </c>
      <c r="E32" s="32">
        <v>2.25</v>
      </c>
      <c r="F32" s="32">
        <v>16</v>
      </c>
      <c r="G32" s="32">
        <v>2.29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44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37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38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39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40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54" t="s">
        <v>52</v>
      </c>
      <c r="C53" s="54"/>
      <c r="D53" s="32">
        <v>0</v>
      </c>
      <c r="E53" s="32">
        <v>0</v>
      </c>
      <c r="F53" s="32">
        <v>0</v>
      </c>
      <c r="G53" s="32">
        <v>0</v>
      </c>
    </row>
    <row r="54" spans="1:7" s="30" customFormat="1" x14ac:dyDescent="0.25">
      <c r="A54" s="32"/>
      <c r="B54" s="54" t="s">
        <v>53</v>
      </c>
      <c r="C54" s="54"/>
      <c r="D54" s="32">
        <v>4</v>
      </c>
      <c r="E54" s="32">
        <v>2.25</v>
      </c>
      <c r="F54" s="32">
        <v>16</v>
      </c>
      <c r="G54" s="32">
        <v>2.29</v>
      </c>
    </row>
    <row r="55" spans="1:7" x14ac:dyDescent="0.25">
      <c r="A55" s="31"/>
      <c r="B55" s="33">
        <v>41</v>
      </c>
      <c r="C55" s="31" t="s">
        <v>54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42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43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s="30" customFormat="1" x14ac:dyDescent="0.25">
      <c r="A58" s="32"/>
      <c r="B58" s="54" t="s">
        <v>57</v>
      </c>
      <c r="C58" s="54"/>
      <c r="D58" s="32">
        <v>0</v>
      </c>
      <c r="E58" s="32">
        <v>0</v>
      </c>
      <c r="F58" s="32">
        <v>0</v>
      </c>
      <c r="G58" s="32">
        <v>0</v>
      </c>
    </row>
    <row r="59" spans="1:7" s="30" customFormat="1" x14ac:dyDescent="0.25">
      <c r="A59" s="32"/>
      <c r="B59" s="54" t="s">
        <v>58</v>
      </c>
      <c r="C59" s="54"/>
      <c r="D59" s="32">
        <v>4</v>
      </c>
      <c r="E59" s="32">
        <v>2.25</v>
      </c>
      <c r="F59" s="32">
        <v>16</v>
      </c>
      <c r="G59" s="32">
        <v>2.29</v>
      </c>
    </row>
    <row r="60" spans="1:7" x14ac:dyDescent="0.25">
      <c r="A60" s="31"/>
      <c r="B60" s="33">
        <v>44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45</v>
      </c>
      <c r="C61" s="31" t="s">
        <v>60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46</v>
      </c>
      <c r="C62" s="31" t="s">
        <v>61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47</v>
      </c>
      <c r="C63" s="31" t="s">
        <v>62</v>
      </c>
      <c r="D63" s="31">
        <v>0</v>
      </c>
      <c r="E63" s="31">
        <v>0</v>
      </c>
      <c r="F63" s="31">
        <v>0</v>
      </c>
      <c r="G63" s="31">
        <v>0</v>
      </c>
    </row>
    <row r="64" spans="1:7" s="30" customFormat="1" x14ac:dyDescent="0.25">
      <c r="A64" s="32"/>
      <c r="B64" s="54" t="s">
        <v>63</v>
      </c>
      <c r="C64" s="54"/>
      <c r="D64" s="32">
        <v>0</v>
      </c>
      <c r="E64" s="32">
        <v>0</v>
      </c>
      <c r="F64" s="32">
        <v>0</v>
      </c>
      <c r="G64" s="32">
        <v>0</v>
      </c>
    </row>
    <row r="65" spans="1:7" s="30" customFormat="1" x14ac:dyDescent="0.25">
      <c r="A65" s="32"/>
      <c r="B65" s="54" t="s">
        <v>64</v>
      </c>
      <c r="C65" s="54"/>
      <c r="D65" s="32">
        <v>4</v>
      </c>
      <c r="E65" s="32">
        <v>2.25</v>
      </c>
      <c r="F65" s="32">
        <v>16</v>
      </c>
      <c r="G65" s="32">
        <v>2.29</v>
      </c>
    </row>
  </sheetData>
  <mergeCells count="18">
    <mergeCell ref="B64:C64"/>
    <mergeCell ref="B65:C65"/>
    <mergeCell ref="B32:C32"/>
    <mergeCell ref="B53:C53"/>
    <mergeCell ref="B54:C54"/>
    <mergeCell ref="B58:C58"/>
    <mergeCell ref="B59:C59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A3" zoomScaleNormal="90" zoomScaleSheetLayoutView="100" workbookViewId="0">
      <pane xSplit="3" ySplit="9" topLeftCell="D62" activePane="bottomRight" state="frozen"/>
      <selection activeCell="A3" sqref="A3"/>
      <selection pane="topRight" activeCell="D3" sqref="D3"/>
      <selection pane="bottomLeft" activeCell="A12" sqref="A12"/>
      <selection pane="bottomRight" activeCell="E3" sqref="E3:F3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4" t="s">
        <v>95</v>
      </c>
      <c r="F3" s="75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6" t="s">
        <v>72</v>
      </c>
      <c r="C5" s="77"/>
      <c r="D5" s="77"/>
      <c r="E5" s="77"/>
      <c r="F5" s="77"/>
      <c r="G5" s="78"/>
    </row>
    <row r="6" spans="1:7" ht="31.5" customHeight="1" x14ac:dyDescent="0.35">
      <c r="B6" s="91" t="s">
        <v>73</v>
      </c>
      <c r="C6" s="92"/>
      <c r="D6" s="92"/>
      <c r="E6" s="92"/>
      <c r="F6" s="92" t="s">
        <v>2</v>
      </c>
      <c r="G6" s="26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9" t="s">
        <v>74</v>
      </c>
      <c r="C8" s="7"/>
      <c r="D8" s="7"/>
      <c r="E8" s="8" t="s">
        <v>75</v>
      </c>
      <c r="F8" s="8"/>
      <c r="G8" s="9"/>
    </row>
    <row r="9" spans="1:7" ht="40.5" customHeight="1" x14ac:dyDescent="0.25">
      <c r="B9" s="80"/>
      <c r="C9" s="82" t="s">
        <v>5</v>
      </c>
      <c r="D9" s="84" t="s">
        <v>76</v>
      </c>
      <c r="E9" s="85"/>
      <c r="F9" s="86" t="s">
        <v>8</v>
      </c>
      <c r="G9" s="87"/>
    </row>
    <row r="10" spans="1:7" x14ac:dyDescent="0.25">
      <c r="B10" s="80"/>
      <c r="C10" s="83"/>
      <c r="D10" s="88" t="s">
        <v>77</v>
      </c>
      <c r="E10" s="88" t="s">
        <v>71</v>
      </c>
      <c r="F10" s="88" t="s">
        <v>77</v>
      </c>
      <c r="G10" s="88" t="s">
        <v>71</v>
      </c>
    </row>
    <row r="11" spans="1:7" ht="20.25" customHeight="1" x14ac:dyDescent="0.25">
      <c r="B11" s="81"/>
      <c r="C11" s="83"/>
      <c r="D11" s="89"/>
      <c r="E11" s="90"/>
      <c r="F11" s="89"/>
      <c r="G11" s="90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14</v>
      </c>
      <c r="C25" s="31" t="s">
        <v>24</v>
      </c>
      <c r="D25" s="31">
        <v>0</v>
      </c>
      <c r="E25" s="31">
        <v>0</v>
      </c>
      <c r="F25" s="31">
        <v>154</v>
      </c>
      <c r="G25" s="31">
        <v>103.72</v>
      </c>
    </row>
    <row r="26" spans="1:7" x14ac:dyDescent="0.25">
      <c r="A26" s="31"/>
      <c r="B26" s="33">
        <v>15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19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20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s="30" customFormat="1" x14ac:dyDescent="0.25">
      <c r="A32" s="32"/>
      <c r="B32" s="54" t="s">
        <v>31</v>
      </c>
      <c r="C32" s="54"/>
      <c r="D32" s="32">
        <v>0</v>
      </c>
      <c r="E32" s="32">
        <v>0</v>
      </c>
      <c r="F32" s="32">
        <v>154</v>
      </c>
      <c r="G32" s="32">
        <v>103.72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44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37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38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39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40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54" t="s">
        <v>52</v>
      </c>
      <c r="C53" s="54"/>
      <c r="D53" s="32">
        <v>0</v>
      </c>
      <c r="E53" s="32">
        <v>0</v>
      </c>
      <c r="F53" s="32">
        <v>0</v>
      </c>
      <c r="G53" s="32">
        <v>0</v>
      </c>
    </row>
    <row r="54" spans="1:7" s="30" customFormat="1" x14ac:dyDescent="0.25">
      <c r="A54" s="32"/>
      <c r="B54" s="54" t="s">
        <v>53</v>
      </c>
      <c r="C54" s="54"/>
      <c r="D54" s="32">
        <v>0</v>
      </c>
      <c r="E54" s="32">
        <v>0</v>
      </c>
      <c r="F54" s="32">
        <v>154</v>
      </c>
      <c r="G54" s="32">
        <v>103.72</v>
      </c>
    </row>
    <row r="55" spans="1:7" x14ac:dyDescent="0.25">
      <c r="A55" s="31"/>
      <c r="B55" s="33">
        <v>41</v>
      </c>
      <c r="C55" s="31" t="s">
        <v>54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42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43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s="30" customFormat="1" x14ac:dyDescent="0.25">
      <c r="A58" s="32"/>
      <c r="B58" s="54" t="s">
        <v>57</v>
      </c>
      <c r="C58" s="54"/>
      <c r="D58" s="32">
        <v>0</v>
      </c>
      <c r="E58" s="32">
        <v>0</v>
      </c>
      <c r="F58" s="32">
        <v>0</v>
      </c>
      <c r="G58" s="32">
        <v>0</v>
      </c>
    </row>
    <row r="59" spans="1:7" s="30" customFormat="1" x14ac:dyDescent="0.25">
      <c r="A59" s="32"/>
      <c r="B59" s="54" t="s">
        <v>58</v>
      </c>
      <c r="C59" s="54"/>
      <c r="D59" s="32">
        <v>0</v>
      </c>
      <c r="E59" s="32">
        <v>0</v>
      </c>
      <c r="F59" s="32">
        <v>154</v>
      </c>
      <c r="G59" s="32">
        <v>103.72</v>
      </c>
    </row>
    <row r="60" spans="1:7" x14ac:dyDescent="0.25">
      <c r="A60" s="31"/>
      <c r="B60" s="33">
        <v>44</v>
      </c>
      <c r="C60" s="31" t="s">
        <v>59</v>
      </c>
      <c r="D60" s="31">
        <v>0</v>
      </c>
      <c r="E60" s="31">
        <v>0</v>
      </c>
      <c r="F60" s="31">
        <v>24</v>
      </c>
      <c r="G60" s="31">
        <v>8.26</v>
      </c>
    </row>
    <row r="61" spans="1:7" x14ac:dyDescent="0.25">
      <c r="A61" s="31"/>
      <c r="B61" s="33">
        <v>45</v>
      </c>
      <c r="C61" s="31" t="s">
        <v>60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46</v>
      </c>
      <c r="C62" s="31" t="s">
        <v>61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47</v>
      </c>
      <c r="C63" s="31" t="s">
        <v>62</v>
      </c>
      <c r="D63" s="31">
        <v>0</v>
      </c>
      <c r="E63" s="31">
        <v>0</v>
      </c>
      <c r="F63" s="31">
        <v>0</v>
      </c>
      <c r="G63" s="31">
        <v>0</v>
      </c>
    </row>
    <row r="64" spans="1:7" s="30" customFormat="1" x14ac:dyDescent="0.25">
      <c r="A64" s="32"/>
      <c r="B64" s="54" t="s">
        <v>63</v>
      </c>
      <c r="C64" s="54"/>
      <c r="D64" s="32">
        <v>0</v>
      </c>
      <c r="E64" s="32">
        <v>0</v>
      </c>
      <c r="F64" s="32">
        <v>24</v>
      </c>
      <c r="G64" s="32">
        <v>8.26</v>
      </c>
    </row>
    <row r="65" spans="1:7" s="30" customFormat="1" x14ac:dyDescent="0.25">
      <c r="A65" s="32"/>
      <c r="B65" s="54" t="s">
        <v>64</v>
      </c>
      <c r="C65" s="54"/>
      <c r="D65" s="32">
        <v>0</v>
      </c>
      <c r="E65" s="32">
        <v>0</v>
      </c>
      <c r="F65" s="32">
        <v>178</v>
      </c>
      <c r="G65" s="32">
        <v>111.98</v>
      </c>
    </row>
  </sheetData>
  <mergeCells count="18">
    <mergeCell ref="B64:C64"/>
    <mergeCell ref="B65:C65"/>
    <mergeCell ref="B32:C32"/>
    <mergeCell ref="B53:C53"/>
    <mergeCell ref="B54:C54"/>
    <mergeCell ref="B58:C58"/>
    <mergeCell ref="B59:C59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rintOptions horizontalCentered="1" verticalCentered="1"/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B3" zoomScaleSheetLayoutView="100" workbookViewId="0">
      <pane xSplit="2" ySplit="10" topLeftCell="D61" activePane="bottomRight" state="frozen"/>
      <selection activeCell="B3" sqref="B3"/>
      <selection pane="topRight" activeCell="D3" sqref="D3"/>
      <selection pane="bottomLeft" activeCell="B13" sqref="B13"/>
      <selection pane="bottomRight" activeCell="E3" sqref="E3:G3"/>
    </sheetView>
  </sheetViews>
  <sheetFormatPr defaultRowHeight="15" x14ac:dyDescent="0.25"/>
  <cols>
    <col min="2" max="2" width="9.140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3" t="s">
        <v>96</v>
      </c>
      <c r="F3" s="93"/>
      <c r="G3" s="93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3" t="s">
        <v>78</v>
      </c>
      <c r="C5" s="104"/>
      <c r="D5" s="104"/>
      <c r="E5" s="104"/>
      <c r="F5" s="104"/>
      <c r="G5" s="105"/>
    </row>
    <row r="6" spans="1:7" ht="21.75" customHeight="1" x14ac:dyDescent="0.35">
      <c r="B6" s="48" t="s">
        <v>66</v>
      </c>
      <c r="C6" s="49"/>
      <c r="D6" s="49"/>
      <c r="E6" s="49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4" t="s">
        <v>79</v>
      </c>
      <c r="G8" s="94"/>
    </row>
    <row r="9" spans="1:7" x14ac:dyDescent="0.25">
      <c r="B9" s="106" t="s">
        <v>67</v>
      </c>
      <c r="C9" s="82" t="s">
        <v>5</v>
      </c>
      <c r="D9" s="96" t="s">
        <v>76</v>
      </c>
      <c r="E9" s="97"/>
      <c r="F9" s="96" t="s">
        <v>8</v>
      </c>
      <c r="G9" s="97"/>
    </row>
    <row r="10" spans="1:7" ht="21" customHeight="1" x14ac:dyDescent="0.25">
      <c r="B10" s="107"/>
      <c r="C10" s="83"/>
      <c r="D10" s="98"/>
      <c r="E10" s="99"/>
      <c r="F10" s="98"/>
      <c r="G10" s="99"/>
    </row>
    <row r="11" spans="1:7" ht="30" customHeight="1" x14ac:dyDescent="0.25">
      <c r="B11" s="107"/>
      <c r="C11" s="83"/>
      <c r="D11" s="100" t="s">
        <v>80</v>
      </c>
      <c r="E11" s="97" t="s">
        <v>10</v>
      </c>
      <c r="F11" s="100" t="s">
        <v>80</v>
      </c>
      <c r="G11" s="97" t="s">
        <v>10</v>
      </c>
    </row>
    <row r="12" spans="1:7" ht="12" customHeight="1" x14ac:dyDescent="0.25">
      <c r="B12" s="108"/>
      <c r="C12" s="95"/>
      <c r="D12" s="101"/>
      <c r="E12" s="102"/>
      <c r="F12" s="101"/>
      <c r="G12" s="102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31</v>
      </c>
      <c r="G20" s="31">
        <v>18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24</v>
      </c>
      <c r="D26" s="31">
        <v>89</v>
      </c>
      <c r="E26" s="31">
        <v>146.5</v>
      </c>
      <c r="F26" s="31">
        <v>302</v>
      </c>
      <c r="G26" s="31">
        <v>292.19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2</v>
      </c>
      <c r="E29" s="31">
        <v>1.1000000000000001</v>
      </c>
      <c r="F29" s="31">
        <v>23</v>
      </c>
      <c r="G29" s="31">
        <v>5.52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57</v>
      </c>
      <c r="G32" s="31">
        <v>16.41</v>
      </c>
    </row>
    <row r="33" spans="1:7" s="30" customFormat="1" x14ac:dyDescent="0.25">
      <c r="A33" s="32"/>
      <c r="B33" s="54" t="s">
        <v>31</v>
      </c>
      <c r="C33" s="54"/>
      <c r="D33" s="32">
        <v>91</v>
      </c>
      <c r="E33" s="32">
        <v>147.6</v>
      </c>
      <c r="F33" s="32">
        <v>413</v>
      </c>
      <c r="G33" s="32">
        <v>332.12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3196</v>
      </c>
      <c r="E38" s="31">
        <v>130426.62</v>
      </c>
      <c r="F38" s="31">
        <v>3529</v>
      </c>
      <c r="G38" s="31">
        <v>27501.54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153</v>
      </c>
      <c r="G46" s="31">
        <v>0.23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39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40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52</v>
      </c>
      <c r="C54" s="54"/>
      <c r="D54" s="32">
        <v>3196</v>
      </c>
      <c r="E54" s="32">
        <v>130426.62</v>
      </c>
      <c r="F54" s="32">
        <v>3682</v>
      </c>
      <c r="G54" s="32">
        <v>27501.77</v>
      </c>
    </row>
    <row r="55" spans="1:7" s="30" customFormat="1" x14ac:dyDescent="0.25">
      <c r="A55" s="32"/>
      <c r="B55" s="54" t="s">
        <v>53</v>
      </c>
      <c r="C55" s="54"/>
      <c r="D55" s="32">
        <v>3287</v>
      </c>
      <c r="E55" s="32">
        <v>130574.22</v>
      </c>
      <c r="F55" s="32">
        <v>4095</v>
      </c>
      <c r="G55" s="32">
        <v>27833.89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42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43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54" t="s">
        <v>57</v>
      </c>
      <c r="C59" s="5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54" t="s">
        <v>58</v>
      </c>
      <c r="C60" s="54"/>
      <c r="D60" s="32">
        <v>3287</v>
      </c>
      <c r="E60" s="32">
        <v>130574.22</v>
      </c>
      <c r="F60" s="32">
        <v>4095</v>
      </c>
      <c r="G60" s="32">
        <v>27833.89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46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47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54" t="s">
        <v>63</v>
      </c>
      <c r="C65" s="54"/>
      <c r="D65" s="32">
        <v>0</v>
      </c>
      <c r="E65" s="32">
        <v>0</v>
      </c>
      <c r="F65" s="32">
        <v>0</v>
      </c>
      <c r="G65" s="32">
        <v>0</v>
      </c>
    </row>
    <row r="66" spans="1:7" s="30" customFormat="1" x14ac:dyDescent="0.25">
      <c r="A66" s="32"/>
      <c r="B66" s="54" t="s">
        <v>64</v>
      </c>
      <c r="C66" s="54"/>
      <c r="D66" s="32">
        <v>3287</v>
      </c>
      <c r="E66" s="32">
        <v>130574.22</v>
      </c>
      <c r="F66" s="32">
        <v>4095</v>
      </c>
      <c r="G66" s="32">
        <v>27833.89</v>
      </c>
    </row>
  </sheetData>
  <mergeCells count="19">
    <mergeCell ref="B65:C65"/>
    <mergeCell ref="B66:C66"/>
    <mergeCell ref="B33:C33"/>
    <mergeCell ref="B54:C54"/>
    <mergeCell ref="B55:C55"/>
    <mergeCell ref="B59:C59"/>
    <mergeCell ref="B60:C60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rintOptions horizontalCentered="1" verticalCentered="1"/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7"/>
  <sheetViews>
    <sheetView view="pageBreakPreview" topLeftCell="B3" zoomScaleSheetLayoutView="100" workbookViewId="0">
      <pane xSplit="2" ySplit="11" topLeftCell="D62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G67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81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4" t="s">
        <v>82</v>
      </c>
      <c r="C5" s="115"/>
      <c r="D5" s="115"/>
      <c r="E5" s="115"/>
      <c r="F5" s="115"/>
      <c r="G5" s="116"/>
    </row>
    <row r="6" spans="1:7" ht="24.75" customHeight="1" x14ac:dyDescent="0.25">
      <c r="B6" s="117" t="s">
        <v>83</v>
      </c>
      <c r="C6" s="118"/>
      <c r="D6" s="118"/>
      <c r="E6" s="118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84</v>
      </c>
      <c r="G8" s="1"/>
    </row>
    <row r="9" spans="1:7" x14ac:dyDescent="0.25">
      <c r="B9" s="79" t="s">
        <v>67</v>
      </c>
      <c r="C9" s="82" t="s">
        <v>5</v>
      </c>
      <c r="D9" s="119" t="s">
        <v>76</v>
      </c>
      <c r="E9" s="120"/>
      <c r="F9" s="119" t="s">
        <v>8</v>
      </c>
      <c r="G9" s="123"/>
    </row>
    <row r="10" spans="1:7" ht="36" customHeight="1" x14ac:dyDescent="0.25">
      <c r="B10" s="80"/>
      <c r="C10" s="83"/>
      <c r="D10" s="121"/>
      <c r="E10" s="122"/>
      <c r="F10" s="121"/>
      <c r="G10" s="124"/>
    </row>
    <row r="11" spans="1:7" x14ac:dyDescent="0.25">
      <c r="B11" s="80"/>
      <c r="C11" s="83"/>
      <c r="D11" s="41" t="s">
        <v>85</v>
      </c>
      <c r="E11" s="41" t="s">
        <v>71</v>
      </c>
      <c r="F11" s="125" t="s">
        <v>85</v>
      </c>
      <c r="G11" s="125" t="s">
        <v>71</v>
      </c>
    </row>
    <row r="12" spans="1:7" x14ac:dyDescent="0.25">
      <c r="B12" s="80"/>
      <c r="C12" s="109"/>
      <c r="D12" s="43"/>
      <c r="E12" s="43"/>
      <c r="F12" s="126"/>
      <c r="G12" s="126"/>
    </row>
    <row r="13" spans="1:7" x14ac:dyDescent="0.25">
      <c r="B13" s="81"/>
      <c r="C13" s="109"/>
      <c r="D13" s="110"/>
      <c r="E13" s="111"/>
      <c r="F13" s="112"/>
      <c r="G13" s="113"/>
    </row>
    <row r="14" spans="1:7" x14ac:dyDescent="0.25">
      <c r="A14" s="31"/>
      <c r="B14" s="33">
        <v>1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9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11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22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13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s="30" customFormat="1" x14ac:dyDescent="0.25">
      <c r="A34" s="32"/>
      <c r="B34" s="54" t="s">
        <v>31</v>
      </c>
      <c r="C34" s="54"/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1"/>
      <c r="B35" s="33">
        <v>21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32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36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37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38</v>
      </c>
      <c r="C52" s="31" t="s">
        <v>49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39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40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54" t="s">
        <v>52</v>
      </c>
      <c r="C55" s="54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54" t="s">
        <v>53</v>
      </c>
      <c r="C56" s="54"/>
      <c r="D56" s="32">
        <v>0</v>
      </c>
      <c r="E56" s="32">
        <v>0</v>
      </c>
      <c r="F56" s="32">
        <v>0</v>
      </c>
      <c r="G56" s="32">
        <v>0</v>
      </c>
    </row>
    <row r="57" spans="1:7" x14ac:dyDescent="0.25">
      <c r="A57" s="31"/>
      <c r="B57" s="33">
        <v>41</v>
      </c>
      <c r="C57" s="31" t="s">
        <v>54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42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43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54" t="s">
        <v>57</v>
      </c>
      <c r="C60" s="54"/>
      <c r="D60" s="32">
        <v>0</v>
      </c>
      <c r="E60" s="32">
        <v>0</v>
      </c>
      <c r="F60" s="32">
        <v>0</v>
      </c>
      <c r="G60" s="32">
        <v>0</v>
      </c>
    </row>
    <row r="61" spans="1:7" s="30" customFormat="1" x14ac:dyDescent="0.25">
      <c r="A61" s="32"/>
      <c r="B61" s="54" t="s">
        <v>58</v>
      </c>
      <c r="C61" s="54"/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1"/>
      <c r="B62" s="33">
        <v>44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60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46</v>
      </c>
      <c r="C64" s="31" t="s">
        <v>61</v>
      </c>
      <c r="D64" s="31">
        <v>0</v>
      </c>
      <c r="E64" s="31">
        <v>0</v>
      </c>
      <c r="F64" s="31">
        <v>0</v>
      </c>
      <c r="G64" s="31">
        <v>0</v>
      </c>
    </row>
    <row r="65" spans="1:7" x14ac:dyDescent="0.25">
      <c r="A65" s="31"/>
      <c r="B65" s="33">
        <v>47</v>
      </c>
      <c r="C65" s="31" t="s">
        <v>62</v>
      </c>
      <c r="D65" s="31">
        <v>0</v>
      </c>
      <c r="E65" s="31">
        <v>0</v>
      </c>
      <c r="F65" s="31">
        <v>0</v>
      </c>
      <c r="G65" s="31">
        <v>0</v>
      </c>
    </row>
    <row r="66" spans="1:7" s="30" customFormat="1" x14ac:dyDescent="0.25">
      <c r="A66" s="32"/>
      <c r="B66" s="54" t="s">
        <v>63</v>
      </c>
      <c r="C66" s="54"/>
      <c r="D66" s="32">
        <v>0</v>
      </c>
      <c r="E66" s="32">
        <v>0</v>
      </c>
      <c r="F66" s="32">
        <v>0</v>
      </c>
      <c r="G66" s="32">
        <v>0</v>
      </c>
    </row>
    <row r="67" spans="1:7" s="30" customFormat="1" x14ac:dyDescent="0.25">
      <c r="A67" s="32"/>
      <c r="B67" s="54" t="s">
        <v>64</v>
      </c>
      <c r="C67" s="54"/>
      <c r="D67" s="32">
        <v>0</v>
      </c>
      <c r="E67" s="32">
        <v>0</v>
      </c>
      <c r="F67" s="32">
        <v>0</v>
      </c>
      <c r="G67" s="32">
        <v>0</v>
      </c>
    </row>
  </sheetData>
  <mergeCells count="19">
    <mergeCell ref="B66:C66"/>
    <mergeCell ref="B67:C67"/>
    <mergeCell ref="B34:C34"/>
    <mergeCell ref="B55:C55"/>
    <mergeCell ref="B56:C56"/>
    <mergeCell ref="B60:C60"/>
    <mergeCell ref="B61:C61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zoomScale="77" zoomScaleSheetLayoutView="77" workbookViewId="0">
      <selection activeCell="G3" sqref="G3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15.42578125" customWidth="1"/>
    <col min="6" max="6" width="17.28515625" customWidth="1"/>
    <col min="7" max="7" width="18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97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0" t="s">
        <v>86</v>
      </c>
      <c r="C5" s="131"/>
      <c r="D5" s="131"/>
      <c r="E5" s="131"/>
      <c r="F5" s="131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87</v>
      </c>
    </row>
    <row r="9" spans="1:7" ht="39" customHeight="1" x14ac:dyDescent="0.25">
      <c r="B9" s="45" t="s">
        <v>67</v>
      </c>
      <c r="C9" s="127" t="s">
        <v>88</v>
      </c>
      <c r="D9" s="129" t="s">
        <v>76</v>
      </c>
      <c r="E9" s="129"/>
      <c r="F9" s="132" t="s">
        <v>8</v>
      </c>
      <c r="G9" s="129"/>
    </row>
    <row r="10" spans="1:7" x14ac:dyDescent="0.25">
      <c r="B10" s="46"/>
      <c r="C10" s="127"/>
      <c r="D10" s="100" t="s">
        <v>89</v>
      </c>
      <c r="E10" s="100" t="s">
        <v>90</v>
      </c>
      <c r="F10" s="100" t="s">
        <v>89</v>
      </c>
      <c r="G10" s="97" t="s">
        <v>90</v>
      </c>
    </row>
    <row r="11" spans="1:7" ht="15.75" customHeight="1" x14ac:dyDescent="0.25">
      <c r="B11" s="46"/>
      <c r="C11" s="127"/>
      <c r="D11" s="133"/>
      <c r="E11" s="133"/>
      <c r="F11" s="133"/>
      <c r="G11" s="135"/>
    </row>
    <row r="12" spans="1:7" ht="6" customHeight="1" x14ac:dyDescent="0.25">
      <c r="B12" s="136"/>
      <c r="C12" s="128"/>
      <c r="D12" s="134"/>
      <c r="E12" s="134"/>
      <c r="F12" s="101"/>
      <c r="G12" s="102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1</v>
      </c>
      <c r="E18" s="31">
        <v>0.12</v>
      </c>
      <c r="F18" s="31">
        <v>2</v>
      </c>
      <c r="G18" s="31">
        <v>21.38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2</v>
      </c>
      <c r="E20" s="31">
        <v>5</v>
      </c>
      <c r="F20" s="31">
        <v>28</v>
      </c>
      <c r="G20" s="31">
        <v>124.57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24</v>
      </c>
      <c r="D26" s="31">
        <v>44</v>
      </c>
      <c r="E26" s="31">
        <v>329.55</v>
      </c>
      <c r="F26" s="31">
        <v>66</v>
      </c>
      <c r="G26" s="31">
        <v>275.13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6</v>
      </c>
      <c r="G32" s="31">
        <v>21.41</v>
      </c>
    </row>
    <row r="33" spans="1:7" s="30" customFormat="1" x14ac:dyDescent="0.25">
      <c r="A33" s="32"/>
      <c r="B33" s="54" t="s">
        <v>31</v>
      </c>
      <c r="C33" s="54"/>
      <c r="D33" s="32">
        <v>47</v>
      </c>
      <c r="E33" s="32">
        <v>334.67</v>
      </c>
      <c r="F33" s="32">
        <v>102</v>
      </c>
      <c r="G33" s="32">
        <v>442.49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39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40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52</v>
      </c>
      <c r="C54" s="5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4" t="s">
        <v>53</v>
      </c>
      <c r="C55" s="54"/>
      <c r="D55" s="32">
        <v>47</v>
      </c>
      <c r="E55" s="32">
        <v>334.67</v>
      </c>
      <c r="F55" s="32">
        <v>102</v>
      </c>
      <c r="G55" s="32">
        <v>442.49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42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43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54" t="s">
        <v>57</v>
      </c>
      <c r="C59" s="5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54" t="s">
        <v>58</v>
      </c>
      <c r="C60" s="54"/>
      <c r="D60" s="32">
        <v>47</v>
      </c>
      <c r="E60" s="32">
        <v>334.67</v>
      </c>
      <c r="F60" s="32">
        <v>102</v>
      </c>
      <c r="G60" s="32">
        <v>442.49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46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47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54" t="s">
        <v>63</v>
      </c>
      <c r="C65" s="54"/>
      <c r="D65" s="32">
        <v>0</v>
      </c>
      <c r="E65" s="32">
        <v>0</v>
      </c>
      <c r="F65" s="32">
        <v>0</v>
      </c>
      <c r="G65" s="32">
        <v>0</v>
      </c>
    </row>
    <row r="66" spans="1:7" s="30" customFormat="1" x14ac:dyDescent="0.25">
      <c r="A66" s="32"/>
      <c r="B66" s="54" t="s">
        <v>64</v>
      </c>
      <c r="C66" s="54"/>
      <c r="D66" s="32">
        <v>47</v>
      </c>
      <c r="E66" s="32">
        <v>334.67</v>
      </c>
      <c r="F66" s="32">
        <v>102</v>
      </c>
      <c r="G66" s="32">
        <v>442.49</v>
      </c>
    </row>
  </sheetData>
  <mergeCells count="16">
    <mergeCell ref="B65:C65"/>
    <mergeCell ref="B66:C66"/>
    <mergeCell ref="B33:C33"/>
    <mergeCell ref="B54:C54"/>
    <mergeCell ref="B55:C55"/>
    <mergeCell ref="B59:C59"/>
    <mergeCell ref="B60:C60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rintOptions horizontalCentered="1" verticalCentered="1"/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tabSelected="1" view="pageBreakPreview" topLeftCell="A3" zoomScale="81" zoomScaleSheetLayoutView="81" workbookViewId="0">
      <pane xSplit="3" ySplit="10" topLeftCell="D59" activePane="bottomRight" state="frozen"/>
      <selection activeCell="A3" sqref="A3"/>
      <selection pane="topRight" activeCell="D3" sqref="D3"/>
      <selection pane="bottomLeft" activeCell="A13" sqref="A13"/>
      <selection pane="bottomRight" activeCell="G3" sqref="G3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5" width="22.85546875" customWidth="1"/>
    <col min="6" max="6" width="24.140625" customWidth="1"/>
    <col min="7" max="7" width="19.5703125" customWidth="1"/>
  </cols>
  <sheetData>
    <row r="3" spans="1:7" ht="15.75" x14ac:dyDescent="0.25">
      <c r="B3" s="20"/>
      <c r="C3" s="15"/>
      <c r="D3" s="15"/>
      <c r="E3" s="15"/>
      <c r="F3" s="15"/>
      <c r="G3" s="16" t="s">
        <v>98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4.75" customHeight="1" x14ac:dyDescent="0.25">
      <c r="B5" s="130" t="s">
        <v>91</v>
      </c>
      <c r="C5" s="131"/>
      <c r="D5" s="131"/>
      <c r="E5" s="131"/>
      <c r="F5" s="131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87</v>
      </c>
    </row>
    <row r="9" spans="1:7" ht="39" customHeight="1" x14ac:dyDescent="0.25">
      <c r="B9" s="45" t="s">
        <v>67</v>
      </c>
      <c r="C9" s="127" t="s">
        <v>88</v>
      </c>
      <c r="D9" s="129" t="s">
        <v>76</v>
      </c>
      <c r="E9" s="129"/>
      <c r="F9" s="132" t="s">
        <v>8</v>
      </c>
      <c r="G9" s="129"/>
    </row>
    <row r="10" spans="1:7" x14ac:dyDescent="0.25">
      <c r="B10" s="46"/>
      <c r="C10" s="127"/>
      <c r="D10" s="100" t="s">
        <v>89</v>
      </c>
      <c r="E10" s="100" t="s">
        <v>90</v>
      </c>
      <c r="F10" s="100" t="s">
        <v>89</v>
      </c>
      <c r="G10" s="97" t="s">
        <v>90</v>
      </c>
    </row>
    <row r="11" spans="1:7" x14ac:dyDescent="0.25">
      <c r="B11" s="46"/>
      <c r="C11" s="127"/>
      <c r="D11" s="133"/>
      <c r="E11" s="133"/>
      <c r="F11" s="133"/>
      <c r="G11" s="135"/>
    </row>
    <row r="12" spans="1:7" x14ac:dyDescent="0.25">
      <c r="B12" s="136"/>
      <c r="C12" s="128"/>
      <c r="D12" s="134"/>
      <c r="E12" s="134"/>
      <c r="F12" s="101"/>
      <c r="G12" s="102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1</v>
      </c>
      <c r="G15" s="31">
        <v>3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29</v>
      </c>
      <c r="G16" s="31">
        <v>337.23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19</v>
      </c>
      <c r="G17" s="31">
        <v>14.42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23</v>
      </c>
      <c r="G18" s="31">
        <v>1338.09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4</v>
      </c>
      <c r="G19" s="31">
        <v>42.25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1</v>
      </c>
      <c r="G20" s="31">
        <v>10.73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7</v>
      </c>
      <c r="E25" s="31">
        <v>118.5</v>
      </c>
      <c r="F25" s="31">
        <v>31</v>
      </c>
      <c r="G25" s="31">
        <v>515.54999999999995</v>
      </c>
    </row>
    <row r="26" spans="1:7" x14ac:dyDescent="0.25">
      <c r="A26" s="31"/>
      <c r="B26" s="33">
        <v>14</v>
      </c>
      <c r="C26" s="31" t="s">
        <v>24</v>
      </c>
      <c r="D26" s="31">
        <v>27</v>
      </c>
      <c r="E26" s="31">
        <v>257.12</v>
      </c>
      <c r="F26" s="31">
        <v>110</v>
      </c>
      <c r="G26" s="31">
        <v>576.41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5</v>
      </c>
      <c r="G27" s="31">
        <v>21.28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176</v>
      </c>
      <c r="G29" s="31">
        <v>207.58</v>
      </c>
    </row>
    <row r="30" spans="1:7" x14ac:dyDescent="0.25">
      <c r="A30" s="31"/>
      <c r="B30" s="33">
        <v>18</v>
      </c>
      <c r="C30" s="31" t="s">
        <v>28</v>
      </c>
      <c r="D30" s="31">
        <v>1</v>
      </c>
      <c r="E30" s="31">
        <v>2.96</v>
      </c>
      <c r="F30" s="31">
        <v>1</v>
      </c>
      <c r="G30" s="31">
        <v>2.82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s="30" customFormat="1" x14ac:dyDescent="0.25">
      <c r="A33" s="32"/>
      <c r="B33" s="54" t="s">
        <v>31</v>
      </c>
      <c r="C33" s="54"/>
      <c r="D33" s="32">
        <v>35</v>
      </c>
      <c r="E33" s="32">
        <v>378.58</v>
      </c>
      <c r="F33" s="32">
        <v>400</v>
      </c>
      <c r="G33" s="32">
        <v>3069.36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3</v>
      </c>
      <c r="E37" s="31">
        <v>31</v>
      </c>
      <c r="F37" s="31">
        <v>3</v>
      </c>
      <c r="G37" s="31">
        <v>16.54</v>
      </c>
    </row>
    <row r="38" spans="1:7" x14ac:dyDescent="0.25">
      <c r="A38" s="31"/>
      <c r="B38" s="33">
        <v>25</v>
      </c>
      <c r="C38" s="31" t="s">
        <v>36</v>
      </c>
      <c r="D38" s="31">
        <v>89</v>
      </c>
      <c r="E38" s="31">
        <v>1801.73</v>
      </c>
      <c r="F38" s="31">
        <v>299</v>
      </c>
      <c r="G38" s="31">
        <v>3041.28</v>
      </c>
    </row>
    <row r="39" spans="1:7" x14ac:dyDescent="0.25">
      <c r="A39" s="31"/>
      <c r="B39" s="33">
        <v>26</v>
      </c>
      <c r="C39" s="31" t="s">
        <v>37</v>
      </c>
      <c r="D39" s="31">
        <v>65</v>
      </c>
      <c r="E39" s="31">
        <v>660</v>
      </c>
      <c r="F39" s="31">
        <v>171</v>
      </c>
      <c r="G39" s="31">
        <v>1923</v>
      </c>
    </row>
    <row r="40" spans="1:7" x14ac:dyDescent="0.25">
      <c r="A40" s="31"/>
      <c r="B40" s="33">
        <v>27</v>
      </c>
      <c r="C40" s="31" t="s">
        <v>38</v>
      </c>
      <c r="D40" s="31">
        <v>8</v>
      </c>
      <c r="E40" s="31">
        <v>19.170000000000002</v>
      </c>
      <c r="F40" s="31">
        <v>14</v>
      </c>
      <c r="G40" s="31">
        <v>76.48</v>
      </c>
    </row>
    <row r="41" spans="1:7" x14ac:dyDescent="0.25">
      <c r="A41" s="31"/>
      <c r="B41" s="33">
        <v>28</v>
      </c>
      <c r="C41" s="31" t="s">
        <v>39</v>
      </c>
      <c r="D41" s="31">
        <v>23</v>
      </c>
      <c r="E41" s="31">
        <v>1491</v>
      </c>
      <c r="F41" s="31">
        <v>24</v>
      </c>
      <c r="G41" s="31">
        <v>1838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1</v>
      </c>
      <c r="E45" s="31">
        <v>20</v>
      </c>
      <c r="F45" s="31">
        <v>2</v>
      </c>
      <c r="G45" s="31">
        <v>27.5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190</v>
      </c>
      <c r="G48" s="31">
        <v>5464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13686</v>
      </c>
      <c r="E51" s="31">
        <v>4101.46</v>
      </c>
      <c r="F51" s="31">
        <v>21887</v>
      </c>
      <c r="G51" s="31">
        <v>4724.7</v>
      </c>
    </row>
    <row r="52" spans="1:7" x14ac:dyDescent="0.25">
      <c r="A52" s="31"/>
      <c r="B52" s="33">
        <v>39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40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52</v>
      </c>
      <c r="C54" s="54"/>
      <c r="D54" s="32">
        <v>13875</v>
      </c>
      <c r="E54" s="32">
        <v>8124.36</v>
      </c>
      <c r="F54" s="32">
        <v>22590</v>
      </c>
      <c r="G54" s="32">
        <v>17111.5</v>
      </c>
    </row>
    <row r="55" spans="1:7" s="30" customFormat="1" x14ac:dyDescent="0.25">
      <c r="A55" s="32"/>
      <c r="B55" s="54" t="s">
        <v>53</v>
      </c>
      <c r="C55" s="54"/>
      <c r="D55" s="32">
        <v>13910</v>
      </c>
      <c r="E55" s="32">
        <v>8502.94</v>
      </c>
      <c r="F55" s="32">
        <v>22990</v>
      </c>
      <c r="G55" s="32">
        <v>20180.86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42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43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54" t="s">
        <v>57</v>
      </c>
      <c r="C59" s="5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54" t="s">
        <v>58</v>
      </c>
      <c r="C60" s="54"/>
      <c r="D60" s="32">
        <v>13910</v>
      </c>
      <c r="E60" s="32">
        <v>8502.94</v>
      </c>
      <c r="F60" s="32">
        <v>22990</v>
      </c>
      <c r="G60" s="32">
        <v>20180.86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46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47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54" t="s">
        <v>63</v>
      </c>
      <c r="C65" s="54"/>
      <c r="D65" s="32">
        <v>0</v>
      </c>
      <c r="E65" s="32">
        <v>0</v>
      </c>
      <c r="F65" s="32">
        <v>0</v>
      </c>
      <c r="G65" s="32">
        <v>0</v>
      </c>
    </row>
    <row r="66" spans="1:7" s="30" customFormat="1" x14ac:dyDescent="0.25">
      <c r="A66" s="32"/>
      <c r="B66" s="54" t="s">
        <v>64</v>
      </c>
      <c r="C66" s="54"/>
      <c r="D66" s="32">
        <v>13910</v>
      </c>
      <c r="E66" s="32">
        <v>8502.94</v>
      </c>
      <c r="F66" s="32">
        <v>22990</v>
      </c>
      <c r="G66" s="32">
        <v>20180.86</v>
      </c>
    </row>
  </sheetData>
  <mergeCells count="16">
    <mergeCell ref="B65:C65"/>
    <mergeCell ref="B66:C66"/>
    <mergeCell ref="B33:C33"/>
    <mergeCell ref="B54:C54"/>
    <mergeCell ref="B55:C55"/>
    <mergeCell ref="B59:C59"/>
    <mergeCell ref="B60:C60"/>
    <mergeCell ref="B5:F5"/>
    <mergeCell ref="B9:B12"/>
    <mergeCell ref="C9:C12"/>
    <mergeCell ref="D9:E9"/>
    <mergeCell ref="F9:G9"/>
    <mergeCell ref="D10:D12"/>
    <mergeCell ref="E10:E12"/>
    <mergeCell ref="F10:F12"/>
    <mergeCell ref="G10:G12"/>
  </mergeCells>
  <printOptions horizontalCentered="1" verticalCentered="1"/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2019-05-28T07:56:14Z</dcterms:modified>
</cp:coreProperties>
</file>